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800" windowHeight="12330" activeTab="3"/>
  </bookViews>
  <sheets>
    <sheet name="1.1" sheetId="8" r:id="rId1"/>
    <sheet name="1.2" sheetId="9" r:id="rId2"/>
    <sheet name="1.3" sheetId="19" r:id="rId3"/>
    <sheet name="1.4" sheetId="20" r:id="rId4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C28" i="19" l="1"/>
  <c r="C23" i="19"/>
  <c r="F28" i="19"/>
  <c r="D22" i="19"/>
  <c r="C22" i="19"/>
  <c r="E22" i="19"/>
  <c r="C17" i="19"/>
  <c r="C11" i="19"/>
  <c r="C16" i="19"/>
  <c r="G16" i="19"/>
  <c r="F16" i="19"/>
  <c r="F10" i="19"/>
  <c r="E10" i="19"/>
  <c r="D10" i="19"/>
  <c r="C10" i="19"/>
  <c r="G10" i="19"/>
  <c r="C5" i="19"/>
  <c r="D8" i="9" l="1"/>
  <c r="D7" i="9"/>
  <c r="D6" i="9"/>
  <c r="D5" i="9"/>
  <c r="F9" i="9" l="1"/>
  <c r="E9" i="9"/>
  <c r="D7" i="8"/>
  <c r="C7" i="8"/>
  <c r="D6" i="8"/>
  <c r="C6" i="8"/>
  <c r="D5" i="8"/>
  <c r="C5" i="8"/>
  <c r="C24" i="19" l="1"/>
  <c r="C18" i="19"/>
  <c r="C6" i="19"/>
  <c r="C12" i="19"/>
  <c r="D18" i="9" l="1"/>
  <c r="F20" i="9"/>
  <c r="F19" i="9"/>
  <c r="F18" i="9"/>
  <c r="F17" i="9"/>
  <c r="E20" i="9"/>
  <c r="E19" i="9"/>
  <c r="E18" i="9"/>
  <c r="E17" i="9"/>
  <c r="D14" i="9"/>
  <c r="D20" i="9" s="1"/>
  <c r="D13" i="9"/>
  <c r="D19" i="9" s="1"/>
  <c r="D12" i="9"/>
  <c r="D11" i="9"/>
  <c r="D17" i="9" s="1"/>
  <c r="F15" i="9"/>
  <c r="E15" i="9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5" i="8" l="1"/>
  <c r="D15" i="9"/>
  <c r="F7" i="8"/>
  <c r="F6" i="8"/>
  <c r="F5" i="8"/>
  <c r="E7" i="8"/>
  <c r="E6" i="8"/>
  <c r="E5" i="8"/>
  <c r="C8" i="19" l="1"/>
  <c r="C7" i="19"/>
  <c r="C25" i="19"/>
  <c r="C19" i="19"/>
  <c r="C13" i="19"/>
  <c r="F21" i="9" l="1"/>
  <c r="E21" i="9"/>
  <c r="D9" i="9"/>
  <c r="D21" i="9" s="1"/>
  <c r="H7" i="8"/>
  <c r="G7" i="8"/>
  <c r="H6" i="8"/>
  <c r="G6" i="8"/>
  <c r="H5" i="8"/>
  <c r="C27" i="19" l="1"/>
  <c r="C26" i="19"/>
  <c r="C21" i="19"/>
  <c r="C20" i="19"/>
  <c r="C15" i="19"/>
  <c r="C14" i="19"/>
  <c r="C9" i="19"/>
</calcChain>
</file>

<file path=xl/sharedStrings.xml><?xml version="1.0" encoding="utf-8"?>
<sst xmlns="http://schemas.openxmlformats.org/spreadsheetml/2006/main" count="96" uniqueCount="46">
  <si>
    <t>Уровень напряжения</t>
  </si>
  <si>
    <t>Категория надежности</t>
  </si>
  <si>
    <t>Юридические лица шт.</t>
  </si>
  <si>
    <t>Физические лица шт.</t>
  </si>
  <si>
    <t>Всего</t>
  </si>
  <si>
    <t>1кат</t>
  </si>
  <si>
    <t>2кат</t>
  </si>
  <si>
    <t>3кат</t>
  </si>
  <si>
    <t>BH</t>
  </si>
  <si>
    <t>CH1</t>
  </si>
  <si>
    <t>CH2</t>
  </si>
  <si>
    <t>НН (0,4 кВ)</t>
  </si>
  <si>
    <t>год</t>
  </si>
  <si>
    <t>Потребители</t>
  </si>
  <si>
    <t>Наименование показателя</t>
  </si>
  <si>
    <t>Состояние систем учета</t>
  </si>
  <si>
    <t>Всего точек учета</t>
  </si>
  <si>
    <t>Юридические лица</t>
  </si>
  <si>
    <t>Точек учета, шт.</t>
  </si>
  <si>
    <t>Ввода в многоквартирные дома</t>
  </si>
  <si>
    <t>Потребители-граждане
(частные домовладения)</t>
  </si>
  <si>
    <t>Бесхозные сети</t>
  </si>
  <si>
    <t>Наименование ЭУ</t>
  </si>
  <si>
    <t>По состоянию на</t>
  </si>
  <si>
    <t>ИТОГО</t>
  </si>
  <si>
    <t>110 кВ</t>
  </si>
  <si>
    <t>35 кВ</t>
  </si>
  <si>
    <t>6-10 кВ</t>
  </si>
  <si>
    <t>0,4 кВ</t>
  </si>
  <si>
    <t xml:space="preserve">ВЛ </t>
  </si>
  <si>
    <t xml:space="preserve">КЛ </t>
  </si>
  <si>
    <t>ПС</t>
  </si>
  <si>
    <t>ТП</t>
  </si>
  <si>
    <t>ПС 35 кВ и выше</t>
  </si>
  <si>
    <t>ЛЭП 35 кВ и выше</t>
  </si>
  <si>
    <t>ЛЭП 0,4-10 кВ</t>
  </si>
  <si>
    <t>ТП/РП</t>
  </si>
  <si>
    <t>Динамика</t>
  </si>
  <si>
    <t>1.1. Информация о количестве потребителей услуг по ООО "СОЮЗ" с разбивкой по уровням напряжения, категориям надежности потребителей и типу потребителей</t>
  </si>
  <si>
    <t>НН (0,22 кВ)</t>
  </si>
  <si>
    <t>Точки поставки оборудованные приборами учета</t>
  </si>
  <si>
    <t>Точки поставки включены в автоматизированную систему учета электроэнергии</t>
  </si>
  <si>
    <t>1.2 Информация о количестве точек поставки всего и точек поставки, оборудованных приборами учета электрической энергии</t>
  </si>
  <si>
    <t>1.3 Информация об объектах электросетевого хозяйства ООО "СОЮЗ"</t>
  </si>
  <si>
    <t>1.4 Уровень физического износа объектов электросетевого хозяйства ООО "СОЮЗ"</t>
  </si>
  <si>
    <t>динамика 2023/2022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</si>
</sst>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"/>
    <numFmt numFmtId="166" formatCode="h:mm;@"/>
    <numFmt numFmtId="167" formatCode="_([$€-2]* #,##0.00_);_([$€-2]* \(#,##0.00\);_([$€-2]* &quot;-&quot;??_)"/>
    <numFmt numFmtId="168" formatCode="_(* #,##0.00_);_(* \(#,##0.00\);_(* &quot;-&quot;??_);_(@_)"/>
    <numFmt numFmtId="169" formatCode="#,##0.000"/>
    <numFmt numFmtId="170" formatCode="0.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i/>
      <sz val="12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>
      <protection locked="0"/>
    </xf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9" fillId="1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20" fillId="40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1" fillId="40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42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30" fillId="0" borderId="0">
      <protection locked="0"/>
    </xf>
    <xf numFmtId="0" fontId="30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29" fillId="0" borderId="0"/>
    <xf numFmtId="0" fontId="29" fillId="0" borderId="0"/>
    <xf numFmtId="167" fontId="30" fillId="0" borderId="0"/>
    <xf numFmtId="0" fontId="29" fillId="0" borderId="0"/>
    <xf numFmtId="0" fontId="15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46" borderId="13" applyNumberFormat="0" applyFon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9" fontId="30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5" fillId="0" borderId="0"/>
    <xf numFmtId="38" fontId="36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" fillId="0" borderId="0"/>
    <xf numFmtId="0" fontId="2" fillId="0" borderId="0"/>
    <xf numFmtId="4" fontId="39" fillId="28" borderId="15" applyNumberFormat="0" applyProtection="0">
      <alignment horizontal="left" vertical="center" indent="1"/>
    </xf>
    <xf numFmtId="0" fontId="1" fillId="0" borderId="0"/>
  </cellStyleXfs>
  <cellXfs count="67">
    <xf numFmtId="0" fontId="0" fillId="0" borderId="0" xfId="0" applyFont="1" applyFill="1" applyBorder="1"/>
    <xf numFmtId="0" fontId="9" fillId="0" borderId="0" xfId="0" applyFont="1" applyFill="1" applyBorder="1"/>
    <xf numFmtId="0" fontId="8" fillId="0" borderId="1" xfId="0" applyNumberFormat="1" applyFont="1" applyFill="1" applyBorder="1" applyAlignment="1" applyProtection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/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3" fontId="10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/>
    <xf numFmtId="14" fontId="8" fillId="0" borderId="1" xfId="0" applyNumberFormat="1" applyFont="1" applyFill="1" applyBorder="1" applyAlignment="1" applyProtection="1">
      <alignment horizontal="right" vertical="center" wrapText="1"/>
    </xf>
    <xf numFmtId="2" fontId="8" fillId="3" borderId="1" xfId="0" applyNumberFormat="1" applyFont="1" applyFill="1" applyBorder="1" applyAlignment="1" applyProtection="1">
      <alignment horizontal="center" vertical="center"/>
    </xf>
    <xf numFmtId="4" fontId="12" fillId="2" borderId="1" xfId="0" applyNumberFormat="1" applyFont="1" applyFill="1" applyBorder="1" applyAlignment="1" applyProtection="1">
      <alignment horizontal="center" vertical="center" wrapText="1"/>
    </xf>
    <xf numFmtId="14" fontId="8" fillId="2" borderId="1" xfId="0" applyNumberFormat="1" applyFont="1" applyFill="1" applyBorder="1" applyAlignment="1" applyProtection="1">
      <alignment horizontal="right" vertical="center" wrapText="1"/>
    </xf>
    <xf numFmtId="165" fontId="8" fillId="2" borderId="1" xfId="0" applyNumberFormat="1" applyFont="1" applyFill="1" applyBorder="1" applyAlignment="1" applyProtection="1">
      <alignment horizontal="right" vertical="center" wrapText="1"/>
    </xf>
    <xf numFmtId="3" fontId="8" fillId="2" borderId="1" xfId="0" applyNumberFormat="1" applyFont="1" applyFill="1" applyBorder="1" applyAlignment="1" applyProtection="1">
      <alignment horizontal="right" vertical="center" wrapText="1"/>
    </xf>
    <xf numFmtId="3" fontId="9" fillId="0" borderId="0" xfId="0" applyNumberFormat="1" applyFont="1" applyFill="1" applyBorder="1"/>
    <xf numFmtId="165" fontId="12" fillId="2" borderId="1" xfId="5" applyNumberFormat="1" applyFont="1" applyFill="1" applyBorder="1" applyAlignment="1">
      <alignment horizontal="right" vertical="center" wrapText="1"/>
    </xf>
    <xf numFmtId="3" fontId="12" fillId="2" borderId="1" xfId="5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3" fontId="9" fillId="0" borderId="0" xfId="0" applyNumberFormat="1" applyFont="1" applyFill="1" applyBorder="1" applyAlignment="1">
      <alignment horizontal="right"/>
    </xf>
    <xf numFmtId="3" fontId="13" fillId="2" borderId="1" xfId="0" applyNumberFormat="1" applyFont="1" applyFill="1" applyBorder="1" applyAlignment="1">
      <alignment horizontal="center" vertical="center" wrapText="1"/>
    </xf>
    <xf numFmtId="9" fontId="12" fillId="2" borderId="1" xfId="0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right" vertical="center" wrapText="1"/>
    </xf>
    <xf numFmtId="169" fontId="8" fillId="2" borderId="1" xfId="0" applyNumberFormat="1" applyFont="1" applyFill="1" applyBorder="1" applyAlignment="1" applyProtection="1">
      <alignment horizontal="right" vertical="center" wrapText="1"/>
    </xf>
    <xf numFmtId="1" fontId="12" fillId="2" borderId="1" xfId="0" applyNumberFormat="1" applyFont="1" applyFill="1" applyBorder="1" applyAlignment="1" applyProtection="1">
      <alignment horizontal="right" vertical="center" wrapText="1"/>
    </xf>
    <xf numFmtId="170" fontId="8" fillId="2" borderId="1" xfId="0" applyNumberFormat="1" applyFont="1" applyFill="1" applyBorder="1" applyAlignment="1" applyProtection="1">
      <alignment horizontal="right" vertical="center" wrapText="1"/>
    </xf>
    <xf numFmtId="164" fontId="8" fillId="2" borderId="1" xfId="0" applyNumberFormat="1" applyFont="1" applyFill="1" applyBorder="1" applyAlignment="1" applyProtection="1">
      <alignment horizontal="right" vertical="center" wrapText="1"/>
    </xf>
    <xf numFmtId="2" fontId="8" fillId="2" borderId="1" xfId="0" applyNumberFormat="1" applyFont="1" applyFill="1" applyBorder="1" applyAlignment="1" applyProtection="1">
      <alignment horizontal="right" vertical="center" wrapText="1"/>
    </xf>
    <xf numFmtId="1" fontId="8" fillId="2" borderId="1" xfId="0" applyNumberFormat="1" applyFont="1" applyFill="1" applyBorder="1" applyAlignment="1" applyProtection="1">
      <alignment horizontal="right" vertical="center" wrapText="1"/>
    </xf>
    <xf numFmtId="169" fontId="9" fillId="0" borderId="0" xfId="0" applyNumberFormat="1" applyFont="1" applyFill="1" applyBorder="1"/>
    <xf numFmtId="14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 applyProtection="1">
      <alignment horizontal="right" vertical="center" wrapText="1"/>
    </xf>
    <xf numFmtId="4" fontId="12" fillId="2" borderId="1" xfId="5" applyNumberFormat="1" applyFont="1" applyFill="1" applyBorder="1" applyAlignment="1">
      <alignment horizontal="right" vertical="center" wrapText="1"/>
    </xf>
    <xf numFmtId="14" fontId="9" fillId="0" borderId="1" xfId="0" applyNumberFormat="1" applyFont="1" applyFill="1" applyBorder="1"/>
    <xf numFmtId="0" fontId="9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4" fontId="12" fillId="2" borderId="4" xfId="0" applyNumberFormat="1" applyFont="1" applyFill="1" applyBorder="1" applyAlignment="1" applyProtection="1">
      <alignment horizontal="center" vertical="center" wrapText="1"/>
    </xf>
    <xf numFmtId="4" fontId="12" fillId="2" borderId="5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0" fontId="41" fillId="0" borderId="0" xfId="4" applyFont="1" applyAlignment="1">
      <alignment horizontal="left"/>
    </xf>
    <xf numFmtId="0" fontId="41" fillId="0" borderId="0" xfId="5" applyFont="1" applyAlignment="1">
      <alignment horizontal="center" vertical="center" wrapText="1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F24" sqref="F24"/>
    </sheetView>
  </sheetViews>
  <sheetFormatPr defaultRowHeight="12.75" x14ac:dyDescent="0.2"/>
  <cols>
    <col min="1" max="1" width="15.5703125" style="1" customWidth="1"/>
    <col min="2" max="2" width="15.140625" style="1" customWidth="1"/>
    <col min="3" max="6" width="16" style="1" customWidth="1"/>
    <col min="7" max="7" width="15.7109375" style="1" customWidth="1"/>
    <col min="8" max="8" width="13.42578125" style="1" customWidth="1"/>
    <col min="9" max="16384" width="9.140625" style="1"/>
  </cols>
  <sheetData>
    <row r="1" spans="1:10" ht="39" customHeight="1" x14ac:dyDescent="0.2">
      <c r="A1" s="52" t="s">
        <v>38</v>
      </c>
      <c r="B1" s="52"/>
      <c r="C1" s="52"/>
      <c r="D1" s="52"/>
      <c r="E1" s="52"/>
      <c r="F1" s="52"/>
      <c r="G1" s="52"/>
      <c r="H1" s="52"/>
    </row>
    <row r="3" spans="1:10" ht="30" customHeight="1" x14ac:dyDescent="0.2">
      <c r="A3" s="50" t="s">
        <v>0</v>
      </c>
      <c r="B3" s="51" t="s">
        <v>1</v>
      </c>
      <c r="C3" s="53">
        <v>2022</v>
      </c>
      <c r="D3" s="54"/>
      <c r="E3" s="53">
        <v>2023</v>
      </c>
      <c r="F3" s="54"/>
      <c r="G3" s="20" t="s">
        <v>45</v>
      </c>
      <c r="H3" s="20" t="s">
        <v>45</v>
      </c>
      <c r="I3" s="22"/>
    </row>
    <row r="4" spans="1:10" ht="25.5" x14ac:dyDescent="0.2">
      <c r="A4" s="50"/>
      <c r="B4" s="51"/>
      <c r="C4" s="29" t="s">
        <v>2</v>
      </c>
      <c r="D4" s="29" t="s">
        <v>3</v>
      </c>
      <c r="E4" s="42" t="s">
        <v>2</v>
      </c>
      <c r="F4" s="42" t="s">
        <v>3</v>
      </c>
      <c r="G4" s="20" t="s">
        <v>2</v>
      </c>
      <c r="H4" s="20" t="s">
        <v>3</v>
      </c>
      <c r="I4" s="22"/>
      <c r="J4" s="23"/>
    </row>
    <row r="5" spans="1:10" ht="12.75" customHeight="1" x14ac:dyDescent="0.2">
      <c r="A5" s="50" t="s">
        <v>4</v>
      </c>
      <c r="B5" s="2" t="s">
        <v>5</v>
      </c>
      <c r="C5" s="3">
        <f>C8+C11+C14+C17+C20</f>
        <v>53</v>
      </c>
      <c r="D5" s="3">
        <f>D8+D11+D14+D17+D20</f>
        <v>0</v>
      </c>
      <c r="E5" s="3">
        <f>E8+E11+E14+E17+E20</f>
        <v>52</v>
      </c>
      <c r="F5" s="3">
        <f>F8+F11+F14+F17+F20</f>
        <v>0</v>
      </c>
      <c r="G5" s="3">
        <f>G8+G11+G14+G17+G20</f>
        <v>-1</v>
      </c>
      <c r="H5" s="3">
        <f t="shared" ref="G5:H7" si="0">H8+H11+H14+H17+H20</f>
        <v>0</v>
      </c>
      <c r="I5" s="24"/>
      <c r="J5" s="25"/>
    </row>
    <row r="6" spans="1:10" x14ac:dyDescent="0.2">
      <c r="A6" s="50"/>
      <c r="B6" s="2" t="s">
        <v>6</v>
      </c>
      <c r="C6" s="3">
        <f>C9+C12+C15+C18+C21</f>
        <v>28</v>
      </c>
      <c r="D6" s="3">
        <f>D9+D12+D15+D18+D21</f>
        <v>0</v>
      </c>
      <c r="E6" s="3">
        <f>E9+E12+E15+E18+E21</f>
        <v>36</v>
      </c>
      <c r="F6" s="3">
        <f>F9+F12+F15+F18+F21</f>
        <v>0</v>
      </c>
      <c r="G6" s="3">
        <f t="shared" si="0"/>
        <v>8</v>
      </c>
      <c r="H6" s="3">
        <f t="shared" si="0"/>
        <v>0</v>
      </c>
      <c r="I6" s="24"/>
      <c r="J6" s="25"/>
    </row>
    <row r="7" spans="1:10" x14ac:dyDescent="0.2">
      <c r="A7" s="50"/>
      <c r="B7" s="2" t="s">
        <v>7</v>
      </c>
      <c r="C7" s="3">
        <f>C10+C13+C16+C19+C22</f>
        <v>26</v>
      </c>
      <c r="D7" s="3">
        <f>D10+D13+D16+D19+D22</f>
        <v>8</v>
      </c>
      <c r="E7" s="3">
        <f>E10+E13+E16+E19+E22</f>
        <v>253</v>
      </c>
      <c r="F7" s="3">
        <f>F10+F13+F16+F19+F22</f>
        <v>25</v>
      </c>
      <c r="G7" s="3">
        <f t="shared" si="0"/>
        <v>227</v>
      </c>
      <c r="H7" s="3">
        <f t="shared" si="0"/>
        <v>17</v>
      </c>
      <c r="I7" s="24"/>
      <c r="J7" s="25"/>
    </row>
    <row r="8" spans="1:10" x14ac:dyDescent="0.2">
      <c r="A8" s="50" t="s">
        <v>8</v>
      </c>
      <c r="B8" s="2" t="s">
        <v>5</v>
      </c>
      <c r="C8" s="9">
        <v>0</v>
      </c>
      <c r="D8" s="9">
        <v>0</v>
      </c>
      <c r="E8" s="9">
        <v>0</v>
      </c>
      <c r="F8" s="9">
        <v>0</v>
      </c>
      <c r="G8" s="3">
        <f>E8-C8</f>
        <v>0</v>
      </c>
      <c r="H8" s="3">
        <f>F8-D8</f>
        <v>0</v>
      </c>
      <c r="I8" s="24"/>
      <c r="J8" s="23"/>
    </row>
    <row r="9" spans="1:10" x14ac:dyDescent="0.2">
      <c r="A9" s="50"/>
      <c r="B9" s="2" t="s">
        <v>6</v>
      </c>
      <c r="C9" s="9">
        <v>8</v>
      </c>
      <c r="D9" s="9">
        <v>0</v>
      </c>
      <c r="E9" s="9">
        <v>9</v>
      </c>
      <c r="F9" s="9">
        <v>0</v>
      </c>
      <c r="G9" s="3">
        <f t="shared" ref="G9:G22" si="1">E9-C9</f>
        <v>1</v>
      </c>
      <c r="H9" s="3">
        <f t="shared" ref="H9:H22" si="2">F9-D9</f>
        <v>0</v>
      </c>
      <c r="I9" s="24"/>
      <c r="J9" s="25"/>
    </row>
    <row r="10" spans="1:10" x14ac:dyDescent="0.2">
      <c r="A10" s="50"/>
      <c r="B10" s="2" t="s">
        <v>7</v>
      </c>
      <c r="C10" s="9">
        <v>1</v>
      </c>
      <c r="D10" s="9">
        <v>0</v>
      </c>
      <c r="E10" s="9">
        <v>1</v>
      </c>
      <c r="F10" s="9">
        <v>0</v>
      </c>
      <c r="G10" s="3">
        <f t="shared" si="1"/>
        <v>0</v>
      </c>
      <c r="H10" s="3">
        <f t="shared" si="2"/>
        <v>0</v>
      </c>
      <c r="I10" s="24"/>
      <c r="J10" s="23"/>
    </row>
    <row r="11" spans="1:10" x14ac:dyDescent="0.2">
      <c r="A11" s="50" t="s">
        <v>9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3">
        <f t="shared" si="1"/>
        <v>0</v>
      </c>
      <c r="H11" s="3">
        <f t="shared" si="2"/>
        <v>0</v>
      </c>
      <c r="I11" s="24"/>
      <c r="J11" s="23"/>
    </row>
    <row r="12" spans="1:10" x14ac:dyDescent="0.2">
      <c r="A12" s="50"/>
      <c r="B12" s="2" t="s">
        <v>6</v>
      </c>
      <c r="C12" s="9">
        <v>12</v>
      </c>
      <c r="D12" s="9">
        <v>0</v>
      </c>
      <c r="E12" s="9">
        <v>12</v>
      </c>
      <c r="F12" s="9">
        <v>0</v>
      </c>
      <c r="G12" s="3">
        <f t="shared" si="1"/>
        <v>0</v>
      </c>
      <c r="H12" s="3">
        <f t="shared" si="2"/>
        <v>0</v>
      </c>
      <c r="I12" s="24"/>
      <c r="J12" s="23"/>
    </row>
    <row r="13" spans="1:10" x14ac:dyDescent="0.2">
      <c r="A13" s="50"/>
      <c r="B13" s="2" t="s">
        <v>7</v>
      </c>
      <c r="C13" s="9">
        <v>3</v>
      </c>
      <c r="D13" s="9">
        <v>0</v>
      </c>
      <c r="E13" s="9">
        <v>3</v>
      </c>
      <c r="F13" s="9">
        <v>0</v>
      </c>
      <c r="G13" s="3">
        <f t="shared" si="1"/>
        <v>0</v>
      </c>
      <c r="H13" s="3">
        <f t="shared" si="2"/>
        <v>0</v>
      </c>
      <c r="I13" s="24"/>
      <c r="J13" s="23"/>
    </row>
    <row r="14" spans="1:10" x14ac:dyDescent="0.2">
      <c r="A14" s="50" t="s">
        <v>10</v>
      </c>
      <c r="B14" s="2" t="s">
        <v>5</v>
      </c>
      <c r="C14" s="9">
        <v>53</v>
      </c>
      <c r="D14" s="9">
        <v>0</v>
      </c>
      <c r="E14" s="9">
        <v>52</v>
      </c>
      <c r="F14" s="9">
        <v>0</v>
      </c>
      <c r="G14" s="3">
        <f t="shared" si="1"/>
        <v>-1</v>
      </c>
      <c r="H14" s="3">
        <f t="shared" si="2"/>
        <v>0</v>
      </c>
      <c r="I14" s="24"/>
      <c r="J14" s="23"/>
    </row>
    <row r="15" spans="1:10" x14ac:dyDescent="0.2">
      <c r="A15" s="50"/>
      <c r="B15" s="2" t="s">
        <v>6</v>
      </c>
      <c r="C15" s="9">
        <v>8</v>
      </c>
      <c r="D15" s="9">
        <v>0</v>
      </c>
      <c r="E15" s="9">
        <v>15</v>
      </c>
      <c r="F15" s="9">
        <v>0</v>
      </c>
      <c r="G15" s="3">
        <f t="shared" si="1"/>
        <v>7</v>
      </c>
      <c r="H15" s="3">
        <f t="shared" si="2"/>
        <v>0</v>
      </c>
      <c r="I15" s="24"/>
      <c r="J15" s="23"/>
    </row>
    <row r="16" spans="1:10" x14ac:dyDescent="0.2">
      <c r="A16" s="50"/>
      <c r="B16" s="2" t="s">
        <v>7</v>
      </c>
      <c r="C16" s="9">
        <v>22</v>
      </c>
      <c r="D16" s="9">
        <v>1</v>
      </c>
      <c r="E16" s="9">
        <v>157</v>
      </c>
      <c r="F16" s="9">
        <v>0</v>
      </c>
      <c r="G16" s="3">
        <f t="shared" si="1"/>
        <v>135</v>
      </c>
      <c r="H16" s="3">
        <f t="shared" si="2"/>
        <v>-1</v>
      </c>
      <c r="I16" s="24"/>
      <c r="J16" s="25"/>
    </row>
    <row r="17" spans="1:10" x14ac:dyDescent="0.2">
      <c r="A17" s="50" t="s">
        <v>11</v>
      </c>
      <c r="B17" s="2" t="s">
        <v>5</v>
      </c>
      <c r="C17" s="9">
        <v>0</v>
      </c>
      <c r="D17" s="9">
        <v>0</v>
      </c>
      <c r="E17" s="9">
        <v>0</v>
      </c>
      <c r="F17" s="9">
        <v>0</v>
      </c>
      <c r="G17" s="3">
        <f t="shared" si="1"/>
        <v>0</v>
      </c>
      <c r="H17" s="3">
        <f t="shared" si="2"/>
        <v>0</v>
      </c>
      <c r="I17" s="24"/>
      <c r="J17" s="23"/>
    </row>
    <row r="18" spans="1:10" x14ac:dyDescent="0.2">
      <c r="A18" s="50"/>
      <c r="B18" s="2" t="s">
        <v>6</v>
      </c>
      <c r="C18" s="9">
        <v>0</v>
      </c>
      <c r="D18" s="9">
        <v>0</v>
      </c>
      <c r="E18" s="9">
        <v>0</v>
      </c>
      <c r="F18" s="9">
        <v>0</v>
      </c>
      <c r="G18" s="3">
        <f t="shared" si="1"/>
        <v>0</v>
      </c>
      <c r="H18" s="3">
        <f t="shared" si="2"/>
        <v>0</v>
      </c>
      <c r="I18" s="24"/>
      <c r="J18" s="23"/>
    </row>
    <row r="19" spans="1:10" x14ac:dyDescent="0.2">
      <c r="A19" s="50"/>
      <c r="B19" s="4" t="s">
        <v>7</v>
      </c>
      <c r="C19" s="9">
        <v>0</v>
      </c>
      <c r="D19" s="9">
        <v>4</v>
      </c>
      <c r="E19" s="9">
        <v>92</v>
      </c>
      <c r="F19" s="9">
        <v>0</v>
      </c>
      <c r="G19" s="3">
        <f t="shared" si="1"/>
        <v>92</v>
      </c>
      <c r="H19" s="3">
        <f t="shared" si="2"/>
        <v>-4</v>
      </c>
      <c r="I19" s="24"/>
      <c r="J19" s="23"/>
    </row>
    <row r="20" spans="1:10" x14ac:dyDescent="0.2">
      <c r="A20" s="50" t="s">
        <v>39</v>
      </c>
      <c r="B20" s="2" t="s">
        <v>5</v>
      </c>
      <c r="C20" s="9">
        <v>0</v>
      </c>
      <c r="D20" s="9">
        <v>0</v>
      </c>
      <c r="E20" s="9">
        <v>0</v>
      </c>
      <c r="F20" s="9">
        <v>0</v>
      </c>
      <c r="G20" s="3">
        <f t="shared" si="1"/>
        <v>0</v>
      </c>
      <c r="H20" s="3">
        <f t="shared" si="2"/>
        <v>0</v>
      </c>
    </row>
    <row r="21" spans="1:10" x14ac:dyDescent="0.2">
      <c r="A21" s="50"/>
      <c r="B21" s="2" t="s">
        <v>6</v>
      </c>
      <c r="C21" s="9">
        <v>0</v>
      </c>
      <c r="D21" s="9">
        <v>0</v>
      </c>
      <c r="E21" s="9">
        <v>0</v>
      </c>
      <c r="F21" s="9">
        <v>0</v>
      </c>
      <c r="G21" s="3">
        <f t="shared" si="1"/>
        <v>0</v>
      </c>
      <c r="H21" s="3">
        <f t="shared" si="2"/>
        <v>0</v>
      </c>
    </row>
    <row r="22" spans="1:10" x14ac:dyDescent="0.2">
      <c r="A22" s="50"/>
      <c r="B22" s="4" t="s">
        <v>7</v>
      </c>
      <c r="C22" s="9">
        <v>0</v>
      </c>
      <c r="D22" s="9">
        <v>3</v>
      </c>
      <c r="E22" s="9">
        <v>0</v>
      </c>
      <c r="F22" s="9">
        <v>25</v>
      </c>
      <c r="G22" s="3">
        <f t="shared" si="1"/>
        <v>0</v>
      </c>
      <c r="H22" s="3">
        <f t="shared" si="2"/>
        <v>22</v>
      </c>
    </row>
    <row r="24" spans="1:10" x14ac:dyDescent="0.2">
      <c r="E24" s="17"/>
      <c r="F24" s="17"/>
    </row>
    <row r="25" spans="1:10" x14ac:dyDescent="0.2">
      <c r="E25" s="17"/>
      <c r="F25" s="17"/>
    </row>
    <row r="26" spans="1:10" x14ac:dyDescent="0.2">
      <c r="E26" s="17"/>
    </row>
    <row r="27" spans="1:10" x14ac:dyDescent="0.2">
      <c r="C27" s="17"/>
    </row>
    <row r="28" spans="1:10" x14ac:dyDescent="0.2">
      <c r="C28" s="17"/>
      <c r="D28" s="17"/>
      <c r="E28" s="17"/>
      <c r="F28" s="17"/>
    </row>
  </sheetData>
  <mergeCells count="11">
    <mergeCell ref="A20:A22"/>
    <mergeCell ref="A5:A7"/>
    <mergeCell ref="A8:A10"/>
    <mergeCell ref="B3:B4"/>
    <mergeCell ref="A1:H1"/>
    <mergeCell ref="A11:A13"/>
    <mergeCell ref="A14:A16"/>
    <mergeCell ref="A3:A4"/>
    <mergeCell ref="A17:A19"/>
    <mergeCell ref="C3:D3"/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topLeftCell="A4" workbookViewId="0">
      <selection activeCell="D28" sqref="D28"/>
    </sheetView>
  </sheetViews>
  <sheetFormatPr defaultColWidth="9.140625" defaultRowHeight="12.75" x14ac:dyDescent="0.2"/>
  <cols>
    <col min="1" max="1" width="14.42578125" style="7" customWidth="1"/>
    <col min="2" max="2" width="33.42578125" style="7" customWidth="1"/>
    <col min="3" max="3" width="19" style="7" customWidth="1"/>
    <col min="4" max="6" width="21.42578125" style="7" customWidth="1"/>
    <col min="7" max="7" width="9.140625" style="7"/>
    <col min="8" max="8" width="13.7109375" style="7" customWidth="1"/>
    <col min="9" max="9" width="16" style="7" customWidth="1"/>
    <col min="10" max="16384" width="9.140625" style="7"/>
  </cols>
  <sheetData>
    <row r="1" spans="1:6" ht="33" customHeight="1" x14ac:dyDescent="0.2">
      <c r="A1" s="55" t="s">
        <v>42</v>
      </c>
      <c r="B1" s="55"/>
      <c r="C1" s="55"/>
      <c r="D1" s="55"/>
      <c r="E1" s="55"/>
      <c r="F1" s="55"/>
    </row>
    <row r="2" spans="1:6" x14ac:dyDescent="0.2">
      <c r="A2" s="56"/>
      <c r="B2" s="56"/>
      <c r="C2" s="56"/>
      <c r="D2" s="56"/>
      <c r="E2" s="56"/>
      <c r="F2" s="56"/>
    </row>
    <row r="3" spans="1:6" s="5" customFormat="1" ht="15" customHeight="1" x14ac:dyDescent="0.2">
      <c r="A3" s="57" t="s">
        <v>12</v>
      </c>
      <c r="B3" s="57" t="s">
        <v>13</v>
      </c>
      <c r="C3" s="57" t="s">
        <v>14</v>
      </c>
      <c r="D3" s="60" t="s">
        <v>15</v>
      </c>
      <c r="E3" s="60"/>
      <c r="F3" s="60"/>
    </row>
    <row r="4" spans="1:6" s="5" customFormat="1" ht="63.75" x14ac:dyDescent="0.2">
      <c r="A4" s="58"/>
      <c r="B4" s="58"/>
      <c r="C4" s="58"/>
      <c r="D4" s="21" t="s">
        <v>16</v>
      </c>
      <c r="E4" s="21" t="s">
        <v>40</v>
      </c>
      <c r="F4" s="21" t="s">
        <v>41</v>
      </c>
    </row>
    <row r="5" spans="1:6" customFormat="1" ht="15" x14ac:dyDescent="0.25">
      <c r="A5" s="61">
        <v>2022</v>
      </c>
      <c r="B5" s="6" t="s">
        <v>17</v>
      </c>
      <c r="C5" s="6" t="s">
        <v>18</v>
      </c>
      <c r="D5" s="26">
        <f>E5+F5</f>
        <v>59</v>
      </c>
      <c r="E5" s="45">
        <v>33</v>
      </c>
      <c r="F5" s="45">
        <v>26</v>
      </c>
    </row>
    <row r="6" spans="1:6" customFormat="1" ht="15" x14ac:dyDescent="0.25">
      <c r="A6" s="61"/>
      <c r="B6" s="6" t="s">
        <v>19</v>
      </c>
      <c r="C6" s="6" t="s">
        <v>18</v>
      </c>
      <c r="D6" s="26">
        <f t="shared" ref="D6:D8" si="0">E6+F6</f>
        <v>0</v>
      </c>
      <c r="E6" s="45">
        <v>0</v>
      </c>
      <c r="F6" s="45">
        <v>0</v>
      </c>
    </row>
    <row r="7" spans="1:6" customFormat="1" ht="25.5" x14ac:dyDescent="0.25">
      <c r="A7" s="61"/>
      <c r="B7" s="6" t="s">
        <v>20</v>
      </c>
      <c r="C7" s="6" t="s">
        <v>18</v>
      </c>
      <c r="D7" s="26">
        <f t="shared" si="0"/>
        <v>8</v>
      </c>
      <c r="E7" s="45">
        <v>8</v>
      </c>
      <c r="F7" s="45">
        <v>0</v>
      </c>
    </row>
    <row r="8" spans="1:6" customFormat="1" ht="15" x14ac:dyDescent="0.25">
      <c r="A8" s="61"/>
      <c r="B8" s="6" t="s">
        <v>21</v>
      </c>
      <c r="C8" s="6" t="s">
        <v>18</v>
      </c>
      <c r="D8" s="26">
        <f t="shared" si="0"/>
        <v>0</v>
      </c>
      <c r="E8" s="45">
        <v>0</v>
      </c>
      <c r="F8" s="45">
        <v>0</v>
      </c>
    </row>
    <row r="9" spans="1:6" customFormat="1" ht="15" x14ac:dyDescent="0.25">
      <c r="A9" s="61"/>
      <c r="B9" s="30" t="s">
        <v>4</v>
      </c>
      <c r="C9" s="6" t="s">
        <v>18</v>
      </c>
      <c r="D9" s="8">
        <f>SUM(D5:D8)</f>
        <v>67</v>
      </c>
      <c r="E9" s="8">
        <f>E5+E6+E7+E8</f>
        <v>41</v>
      </c>
      <c r="F9" s="8">
        <f>F5+F6+F7+F8</f>
        <v>26</v>
      </c>
    </row>
    <row r="10" spans="1:6" customFormat="1" ht="15" x14ac:dyDescent="0.25">
      <c r="A10" s="31"/>
      <c r="B10" s="30"/>
      <c r="C10" s="6"/>
      <c r="D10" s="8"/>
      <c r="E10" s="8"/>
      <c r="F10" s="8"/>
    </row>
    <row r="11" spans="1:6" customFormat="1" ht="15" x14ac:dyDescent="0.25">
      <c r="A11" s="57">
        <v>2023</v>
      </c>
      <c r="B11" s="6" t="s">
        <v>17</v>
      </c>
      <c r="C11" s="6" t="s">
        <v>18</v>
      </c>
      <c r="D11" s="26">
        <f>E11+F11</f>
        <v>341</v>
      </c>
      <c r="E11" s="45">
        <v>184</v>
      </c>
      <c r="F11" s="45">
        <v>157</v>
      </c>
    </row>
    <row r="12" spans="1:6" customFormat="1" ht="15" x14ac:dyDescent="0.25">
      <c r="A12" s="59"/>
      <c r="B12" s="6" t="s">
        <v>19</v>
      </c>
      <c r="C12" s="6" t="s">
        <v>18</v>
      </c>
      <c r="D12" s="26">
        <f t="shared" ref="D12:D14" si="1">E12+F12</f>
        <v>0</v>
      </c>
      <c r="E12" s="45">
        <v>0</v>
      </c>
      <c r="F12" s="45">
        <v>0</v>
      </c>
    </row>
    <row r="13" spans="1:6" customFormat="1" ht="25.5" x14ac:dyDescent="0.25">
      <c r="A13" s="59"/>
      <c r="B13" s="6" t="s">
        <v>20</v>
      </c>
      <c r="C13" s="6" t="s">
        <v>18</v>
      </c>
      <c r="D13" s="26">
        <f t="shared" si="1"/>
        <v>25</v>
      </c>
      <c r="E13" s="45">
        <v>25</v>
      </c>
      <c r="F13" s="45">
        <v>0</v>
      </c>
    </row>
    <row r="14" spans="1:6" customFormat="1" ht="15" x14ac:dyDescent="0.25">
      <c r="A14" s="59"/>
      <c r="B14" s="6" t="s">
        <v>21</v>
      </c>
      <c r="C14" s="6" t="s">
        <v>18</v>
      </c>
      <c r="D14" s="26">
        <f t="shared" si="1"/>
        <v>0</v>
      </c>
      <c r="E14" s="45">
        <v>0</v>
      </c>
      <c r="F14" s="45">
        <v>0</v>
      </c>
    </row>
    <row r="15" spans="1:6" customFormat="1" ht="15" x14ac:dyDescent="0.25">
      <c r="A15" s="58"/>
      <c r="B15" s="44" t="s">
        <v>4</v>
      </c>
      <c r="C15" s="6" t="s">
        <v>18</v>
      </c>
      <c r="D15" s="8">
        <f>SUM(D11:D14)</f>
        <v>366</v>
      </c>
      <c r="E15" s="8">
        <f>E11+E12+E13+E14</f>
        <v>209</v>
      </c>
      <c r="F15" s="8">
        <f>F11+F12+F13+F14</f>
        <v>157</v>
      </c>
    </row>
    <row r="16" spans="1:6" customFormat="1" ht="15" x14ac:dyDescent="0.25">
      <c r="A16" s="43"/>
      <c r="B16" s="44"/>
      <c r="C16" s="6"/>
      <c r="D16" s="8"/>
      <c r="E16" s="8"/>
      <c r="F16" s="8"/>
    </row>
    <row r="17" spans="1:6" customFormat="1" ht="15" customHeight="1" x14ac:dyDescent="0.25">
      <c r="A17" s="57" t="s">
        <v>45</v>
      </c>
      <c r="B17" s="6" t="s">
        <v>17</v>
      </c>
      <c r="C17" s="6" t="s">
        <v>18</v>
      </c>
      <c r="D17" s="8">
        <f t="shared" ref="D17:F21" si="2">D11-D5</f>
        <v>282</v>
      </c>
      <c r="E17" s="8">
        <f t="shared" si="2"/>
        <v>151</v>
      </c>
      <c r="F17" s="8">
        <f t="shared" si="2"/>
        <v>131</v>
      </c>
    </row>
    <row r="18" spans="1:6" customFormat="1" ht="15" x14ac:dyDescent="0.25">
      <c r="A18" s="59"/>
      <c r="B18" s="6" t="s">
        <v>19</v>
      </c>
      <c r="C18" s="6" t="s">
        <v>18</v>
      </c>
      <c r="D18" s="8">
        <f t="shared" si="2"/>
        <v>0</v>
      </c>
      <c r="E18" s="8">
        <f t="shared" si="2"/>
        <v>0</v>
      </c>
      <c r="F18" s="8">
        <f t="shared" si="2"/>
        <v>0</v>
      </c>
    </row>
    <row r="19" spans="1:6" customFormat="1" ht="25.5" x14ac:dyDescent="0.25">
      <c r="A19" s="59"/>
      <c r="B19" s="6" t="s">
        <v>20</v>
      </c>
      <c r="C19" s="6" t="s">
        <v>18</v>
      </c>
      <c r="D19" s="8">
        <f t="shared" si="2"/>
        <v>17</v>
      </c>
      <c r="E19" s="8">
        <f t="shared" si="2"/>
        <v>17</v>
      </c>
      <c r="F19" s="8">
        <f t="shared" si="2"/>
        <v>0</v>
      </c>
    </row>
    <row r="20" spans="1:6" customFormat="1" ht="15" x14ac:dyDescent="0.25">
      <c r="A20" s="59"/>
      <c r="B20" s="6" t="s">
        <v>21</v>
      </c>
      <c r="C20" s="6" t="s">
        <v>18</v>
      </c>
      <c r="D20" s="8">
        <f t="shared" si="2"/>
        <v>0</v>
      </c>
      <c r="E20" s="8">
        <f t="shared" si="2"/>
        <v>0</v>
      </c>
      <c r="F20" s="8">
        <f t="shared" si="2"/>
        <v>0</v>
      </c>
    </row>
    <row r="21" spans="1:6" customFormat="1" ht="15" x14ac:dyDescent="0.25">
      <c r="A21" s="58"/>
      <c r="B21" s="30" t="s">
        <v>4</v>
      </c>
      <c r="C21" s="6" t="s">
        <v>18</v>
      </c>
      <c r="D21" s="8">
        <f t="shared" si="2"/>
        <v>299</v>
      </c>
      <c r="E21" s="8">
        <f t="shared" si="2"/>
        <v>168</v>
      </c>
      <c r="F21" s="8">
        <f t="shared" si="2"/>
        <v>131</v>
      </c>
    </row>
  </sheetData>
  <mergeCells count="8">
    <mergeCell ref="A1:F2"/>
    <mergeCell ref="B3:B4"/>
    <mergeCell ref="C3:C4"/>
    <mergeCell ref="A3:A4"/>
    <mergeCell ref="A17:A21"/>
    <mergeCell ref="D3:F3"/>
    <mergeCell ref="A5:A9"/>
    <mergeCell ref="A11:A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8"/>
  <sheetViews>
    <sheetView workbookViewId="0">
      <selection activeCell="F35" sqref="F35"/>
    </sheetView>
  </sheetViews>
  <sheetFormatPr defaultRowHeight="12.75" x14ac:dyDescent="0.2"/>
  <cols>
    <col min="1" max="1" width="24.5703125" style="1" customWidth="1"/>
    <col min="2" max="2" width="19.85546875" style="1" customWidth="1"/>
    <col min="3" max="7" width="13.85546875" style="1" customWidth="1"/>
    <col min="8" max="16384" width="9.140625" style="1"/>
  </cols>
  <sheetData>
    <row r="2" spans="1:8" ht="13.5" x14ac:dyDescent="0.25">
      <c r="A2" s="65" t="s">
        <v>43</v>
      </c>
      <c r="B2" s="65"/>
      <c r="C2" s="65"/>
      <c r="D2" s="65"/>
      <c r="E2" s="65"/>
      <c r="F2" s="65"/>
      <c r="G2" s="65"/>
    </row>
    <row r="3" spans="1:8" ht="30" customHeight="1" x14ac:dyDescent="0.2"/>
    <row r="4" spans="1:8" ht="13.5" x14ac:dyDescent="0.2">
      <c r="A4" s="13" t="s">
        <v>22</v>
      </c>
      <c r="B4" s="13" t="s">
        <v>23</v>
      </c>
      <c r="C4" s="13" t="s">
        <v>24</v>
      </c>
      <c r="D4" s="13" t="s">
        <v>25</v>
      </c>
      <c r="E4" s="13" t="s">
        <v>26</v>
      </c>
      <c r="F4" s="13" t="s">
        <v>27</v>
      </c>
      <c r="G4" s="13" t="s">
        <v>28</v>
      </c>
    </row>
    <row r="5" spans="1:8" ht="15" customHeight="1" x14ac:dyDescent="0.2">
      <c r="A5" s="62" t="s">
        <v>29</v>
      </c>
      <c r="B5" s="14">
        <v>45292</v>
      </c>
      <c r="C5" s="47">
        <f>SUM(D5:G5)</f>
        <v>156.6284</v>
      </c>
      <c r="D5" s="32">
        <v>3.9039999999999999</v>
      </c>
      <c r="E5" s="32">
        <v>0.01</v>
      </c>
      <c r="F5" s="32">
        <v>91.8767</v>
      </c>
      <c r="G5" s="32">
        <v>60.837699999999998</v>
      </c>
    </row>
    <row r="6" spans="1:8" ht="15" customHeight="1" x14ac:dyDescent="0.2">
      <c r="A6" s="63"/>
      <c r="B6" s="14">
        <v>44927</v>
      </c>
      <c r="C6" s="47">
        <f>SUM(D6:G6)</f>
        <v>61.841000000000008</v>
      </c>
      <c r="D6" s="32">
        <v>0.12</v>
      </c>
      <c r="E6" s="32">
        <v>0.01</v>
      </c>
      <c r="F6" s="32">
        <v>56.228700000000003</v>
      </c>
      <c r="G6" s="32">
        <v>5.4823000000000004</v>
      </c>
    </row>
    <row r="7" spans="1:8" ht="15" customHeight="1" x14ac:dyDescent="0.2">
      <c r="A7" s="63"/>
      <c r="B7" s="14">
        <v>44562</v>
      </c>
      <c r="C7" s="18">
        <f>SUM(D7:G7)</f>
        <v>5.2121999999999993</v>
      </c>
      <c r="D7" s="32">
        <v>0.12</v>
      </c>
      <c r="E7" s="32">
        <v>0.01</v>
      </c>
      <c r="F7" s="33">
        <v>4.4821999999999997</v>
      </c>
      <c r="G7" s="32">
        <v>0.6</v>
      </c>
    </row>
    <row r="8" spans="1:8" ht="12.75" customHeight="1" x14ac:dyDescent="0.2">
      <c r="A8" s="63"/>
      <c r="B8" s="14">
        <v>44197</v>
      </c>
      <c r="C8" s="18">
        <f>SUM(D8:G8)</f>
        <v>3.6219999999999999</v>
      </c>
      <c r="D8" s="32">
        <v>0.12</v>
      </c>
      <c r="E8" s="32">
        <v>0.01</v>
      </c>
      <c r="F8" s="33">
        <v>2.8919999999999999</v>
      </c>
      <c r="G8" s="15">
        <v>0.6</v>
      </c>
      <c r="H8" s="39"/>
    </row>
    <row r="9" spans="1:8" ht="13.5" x14ac:dyDescent="0.2">
      <c r="A9" s="63"/>
      <c r="B9" s="14">
        <v>43831</v>
      </c>
      <c r="C9" s="18">
        <f>SUM(D9:G9)</f>
        <v>4.3629999999999995</v>
      </c>
      <c r="D9" s="33">
        <v>0.86099999999999999</v>
      </c>
      <c r="E9" s="32">
        <v>0.01</v>
      </c>
      <c r="F9" s="33">
        <v>2.8919999999999999</v>
      </c>
      <c r="G9" s="15">
        <v>0.6</v>
      </c>
    </row>
    <row r="10" spans="1:8" ht="13.5" x14ac:dyDescent="0.2">
      <c r="A10" s="64"/>
      <c r="B10" s="14" t="s">
        <v>37</v>
      </c>
      <c r="C10" s="27">
        <f t="shared" ref="C10:F10" si="0">C5/C6-1</f>
        <v>1.5327598195371999</v>
      </c>
      <c r="D10" s="27">
        <f t="shared" si="0"/>
        <v>31.533333333333331</v>
      </c>
      <c r="E10" s="27">
        <f t="shared" si="0"/>
        <v>0</v>
      </c>
      <c r="F10" s="27">
        <f t="shared" si="0"/>
        <v>0.63398229018277141</v>
      </c>
      <c r="G10" s="27">
        <f>G5/G6-1</f>
        <v>10.097112525764732</v>
      </c>
    </row>
    <row r="11" spans="1:8" ht="15" customHeight="1" x14ac:dyDescent="0.2">
      <c r="A11" s="62" t="s">
        <v>30</v>
      </c>
      <c r="B11" s="14">
        <v>45292</v>
      </c>
      <c r="C11" s="46">
        <f>D11+E11+F11+G11</f>
        <v>76.547200000000004</v>
      </c>
      <c r="D11" s="37">
        <v>0</v>
      </c>
      <c r="E11" s="37">
        <v>0</v>
      </c>
      <c r="F11" s="37">
        <v>61.287199999999999</v>
      </c>
      <c r="G11" s="37">
        <v>15.26</v>
      </c>
    </row>
    <row r="12" spans="1:8" ht="15" customHeight="1" x14ac:dyDescent="0.2">
      <c r="A12" s="63"/>
      <c r="B12" s="14">
        <v>44927</v>
      </c>
      <c r="C12" s="46">
        <f>D12+E12+F12+G12</f>
        <v>59.64</v>
      </c>
      <c r="D12" s="37">
        <v>0</v>
      </c>
      <c r="E12" s="37">
        <v>0</v>
      </c>
      <c r="F12" s="37">
        <v>45.48</v>
      </c>
      <c r="G12" s="37">
        <v>14.16</v>
      </c>
    </row>
    <row r="13" spans="1:8" ht="15" customHeight="1" x14ac:dyDescent="0.2">
      <c r="A13" s="63"/>
      <c r="B13" s="14">
        <v>44562</v>
      </c>
      <c r="C13" s="18">
        <f>SUM(D13:G13)</f>
        <v>30.15</v>
      </c>
      <c r="D13" s="35">
        <v>0</v>
      </c>
      <c r="E13" s="35">
        <v>0</v>
      </c>
      <c r="F13" s="36">
        <v>28.77</v>
      </c>
      <c r="G13" s="37">
        <v>1.38</v>
      </c>
    </row>
    <row r="14" spans="1:8" ht="13.5" x14ac:dyDescent="0.2">
      <c r="A14" s="63"/>
      <c r="B14" s="14">
        <v>44197</v>
      </c>
      <c r="C14" s="18">
        <f>SUM(D14:G14)</f>
        <v>17.776</v>
      </c>
      <c r="D14" s="15">
        <v>0</v>
      </c>
      <c r="E14" s="15">
        <v>0</v>
      </c>
      <c r="F14" s="33">
        <v>15.676</v>
      </c>
      <c r="G14" s="15">
        <v>2.1</v>
      </c>
    </row>
    <row r="15" spans="1:8" ht="13.5" x14ac:dyDescent="0.2">
      <c r="A15" s="63"/>
      <c r="B15" s="14">
        <v>43831</v>
      </c>
      <c r="C15" s="18">
        <f>SUM(D15:G15)</f>
        <v>13.6</v>
      </c>
      <c r="D15" s="15">
        <v>0</v>
      </c>
      <c r="E15" s="15">
        <v>0</v>
      </c>
      <c r="F15" s="33">
        <v>11.91</v>
      </c>
      <c r="G15" s="32">
        <v>1.69</v>
      </c>
    </row>
    <row r="16" spans="1:8" ht="13.5" x14ac:dyDescent="0.2">
      <c r="A16" s="64"/>
      <c r="B16" s="14" t="s">
        <v>37</v>
      </c>
      <c r="C16" s="27">
        <f>C11/C12-1</f>
        <v>0.28348759221998665</v>
      </c>
      <c r="D16" s="27"/>
      <c r="E16" s="27"/>
      <c r="F16" s="27">
        <f>F11/F12-1</f>
        <v>0.34756376429199665</v>
      </c>
      <c r="G16" s="27">
        <f>G11/G12-1</f>
        <v>7.7683615819208907E-2</v>
      </c>
    </row>
    <row r="17" spans="1:7" ht="15" customHeight="1" x14ac:dyDescent="0.2">
      <c r="A17" s="62" t="s">
        <v>31</v>
      </c>
      <c r="B17" s="14">
        <v>45292</v>
      </c>
      <c r="C17" s="18">
        <f>SUM(D17:G17)</f>
        <v>3</v>
      </c>
      <c r="D17" s="38">
        <v>2</v>
      </c>
      <c r="E17" s="38">
        <v>1</v>
      </c>
      <c r="F17" s="27"/>
      <c r="G17" s="27"/>
    </row>
    <row r="18" spans="1:7" ht="15" customHeight="1" x14ac:dyDescent="0.2">
      <c r="A18" s="63"/>
      <c r="B18" s="14">
        <v>44927</v>
      </c>
      <c r="C18" s="18">
        <f>SUM(D18:G18)</f>
        <v>3</v>
      </c>
      <c r="D18" s="38">
        <v>2</v>
      </c>
      <c r="E18" s="38">
        <v>1</v>
      </c>
      <c r="F18" s="27"/>
      <c r="G18" s="27"/>
    </row>
    <row r="19" spans="1:7" ht="15" customHeight="1" x14ac:dyDescent="0.2">
      <c r="A19" s="63"/>
      <c r="B19" s="14">
        <v>44562</v>
      </c>
      <c r="C19" s="18">
        <f>SUM(D19:G19)</f>
        <v>2</v>
      </c>
      <c r="D19" s="38">
        <v>1</v>
      </c>
      <c r="E19" s="38">
        <v>1</v>
      </c>
      <c r="F19" s="34"/>
      <c r="G19" s="34"/>
    </row>
    <row r="20" spans="1:7" ht="13.5" x14ac:dyDescent="0.2">
      <c r="A20" s="63"/>
      <c r="B20" s="14">
        <v>44197</v>
      </c>
      <c r="C20" s="18">
        <f>SUM(D20:G20)</f>
        <v>2</v>
      </c>
      <c r="D20" s="16">
        <v>1</v>
      </c>
      <c r="E20" s="16">
        <v>1</v>
      </c>
      <c r="F20" s="16"/>
      <c r="G20" s="16"/>
    </row>
    <row r="21" spans="1:7" ht="13.5" x14ac:dyDescent="0.2">
      <c r="A21" s="63"/>
      <c r="B21" s="14">
        <v>43831</v>
      </c>
      <c r="C21" s="19">
        <f>SUM(D21:G21)</f>
        <v>2</v>
      </c>
      <c r="D21" s="16">
        <v>1</v>
      </c>
      <c r="E21" s="16">
        <v>1</v>
      </c>
      <c r="F21" s="16"/>
      <c r="G21" s="16"/>
    </row>
    <row r="22" spans="1:7" ht="13.5" x14ac:dyDescent="0.2">
      <c r="A22" s="64"/>
      <c r="B22" s="14" t="s">
        <v>37</v>
      </c>
      <c r="C22" s="27">
        <f t="shared" ref="C22:D22" si="1">C17/C18-1</f>
        <v>0</v>
      </c>
      <c r="D22" s="27">
        <f t="shared" si="1"/>
        <v>0</v>
      </c>
      <c r="E22" s="27">
        <f>E17/E18-1</f>
        <v>0</v>
      </c>
      <c r="F22" s="16"/>
      <c r="G22" s="16"/>
    </row>
    <row r="23" spans="1:7" ht="15" customHeight="1" x14ac:dyDescent="0.2">
      <c r="A23" s="62" t="s">
        <v>32</v>
      </c>
      <c r="B23" s="14">
        <v>45292</v>
      </c>
      <c r="C23" s="19">
        <f>SUM(D23:G23)</f>
        <v>324</v>
      </c>
      <c r="D23" s="27"/>
      <c r="E23" s="27"/>
      <c r="F23" s="16">
        <v>324</v>
      </c>
      <c r="G23" s="16"/>
    </row>
    <row r="24" spans="1:7" ht="15" customHeight="1" x14ac:dyDescent="0.2">
      <c r="A24" s="63"/>
      <c r="B24" s="14">
        <v>44927</v>
      </c>
      <c r="C24" s="19">
        <f>SUM(D24:G24)</f>
        <v>155</v>
      </c>
      <c r="D24" s="27"/>
      <c r="E24" s="27"/>
      <c r="F24" s="16">
        <v>155</v>
      </c>
      <c r="G24" s="16"/>
    </row>
    <row r="25" spans="1:7" ht="15" customHeight="1" x14ac:dyDescent="0.2">
      <c r="A25" s="63"/>
      <c r="B25" s="14">
        <v>44562</v>
      </c>
      <c r="C25" s="19">
        <f>SUM(D25:G25)</f>
        <v>52</v>
      </c>
      <c r="D25" s="27"/>
      <c r="E25" s="27"/>
      <c r="F25" s="16">
        <v>52</v>
      </c>
      <c r="G25" s="16"/>
    </row>
    <row r="26" spans="1:7" ht="13.5" x14ac:dyDescent="0.2">
      <c r="A26" s="63"/>
      <c r="B26" s="14">
        <v>44197</v>
      </c>
      <c r="C26" s="19">
        <f>SUM(D26:G26)</f>
        <v>19</v>
      </c>
      <c r="D26" s="16"/>
      <c r="E26" s="16"/>
      <c r="F26" s="16">
        <v>19</v>
      </c>
      <c r="G26" s="16"/>
    </row>
    <row r="27" spans="1:7" ht="13.5" x14ac:dyDescent="0.2">
      <c r="A27" s="63"/>
      <c r="B27" s="14">
        <v>43831</v>
      </c>
      <c r="C27" s="19">
        <f>SUM(D27:G27)</f>
        <v>8</v>
      </c>
      <c r="D27" s="16"/>
      <c r="E27" s="16"/>
      <c r="F27" s="16">
        <v>8</v>
      </c>
      <c r="G27" s="16"/>
    </row>
    <row r="28" spans="1:7" ht="13.5" x14ac:dyDescent="0.2">
      <c r="A28" s="64"/>
      <c r="B28" s="14" t="s">
        <v>37</v>
      </c>
      <c r="C28" s="27">
        <f>C23/C24-1</f>
        <v>1.0903225806451613</v>
      </c>
      <c r="D28" s="28"/>
      <c r="E28" s="28"/>
      <c r="F28" s="27">
        <f>F23/F24-1</f>
        <v>1.0903225806451613</v>
      </c>
      <c r="G28" s="28"/>
    </row>
  </sheetData>
  <mergeCells count="5">
    <mergeCell ref="A2:G2"/>
    <mergeCell ref="A5:A10"/>
    <mergeCell ref="A11:A16"/>
    <mergeCell ref="A17:A22"/>
    <mergeCell ref="A23:A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E9"/>
  <sheetViews>
    <sheetView tabSelected="1" workbookViewId="0">
      <selection activeCell="F26" sqref="F26"/>
    </sheetView>
  </sheetViews>
  <sheetFormatPr defaultRowHeight="12.75" x14ac:dyDescent="0.2"/>
  <cols>
    <col min="1" max="5" width="19.85546875" style="1" customWidth="1"/>
    <col min="6" max="7" width="9.140625" style="1"/>
    <col min="8" max="8" width="13.7109375" style="1" customWidth="1"/>
    <col min="9" max="9" width="16" style="1" customWidth="1"/>
    <col min="10" max="16384" width="9.140625" style="1"/>
  </cols>
  <sheetData>
    <row r="2" spans="1:5" x14ac:dyDescent="0.2">
      <c r="A2" s="66" t="s">
        <v>44</v>
      </c>
      <c r="B2" s="66"/>
      <c r="C2" s="66"/>
      <c r="D2" s="66"/>
      <c r="E2" s="66"/>
    </row>
    <row r="3" spans="1:5" ht="18.75" customHeight="1" x14ac:dyDescent="0.2">
      <c r="A3" s="66"/>
      <c r="B3" s="66"/>
      <c r="C3" s="66"/>
      <c r="D3" s="66"/>
      <c r="E3" s="66"/>
    </row>
    <row r="4" spans="1:5" x14ac:dyDescent="0.2">
      <c r="A4" s="10"/>
      <c r="B4" s="10"/>
      <c r="C4" s="10"/>
      <c r="D4" s="10"/>
      <c r="E4" s="10"/>
    </row>
    <row r="5" spans="1:5" ht="12.75" customHeight="1" x14ac:dyDescent="0.2">
      <c r="A5" s="13" t="s">
        <v>23</v>
      </c>
      <c r="B5" s="13" t="s">
        <v>35</v>
      </c>
      <c r="C5" s="13" t="s">
        <v>33</v>
      </c>
      <c r="D5" s="13" t="s">
        <v>36</v>
      </c>
      <c r="E5" s="13" t="s">
        <v>34</v>
      </c>
    </row>
    <row r="6" spans="1:5" x14ac:dyDescent="0.2">
      <c r="A6" s="11">
        <v>44196</v>
      </c>
      <c r="B6" s="12">
        <v>53.4</v>
      </c>
      <c r="C6" s="12">
        <v>34</v>
      </c>
      <c r="D6" s="12">
        <v>72.8</v>
      </c>
      <c r="E6" s="12">
        <v>28</v>
      </c>
    </row>
    <row r="7" spans="1:5" x14ac:dyDescent="0.2">
      <c r="A7" s="40">
        <v>44561</v>
      </c>
      <c r="B7" s="41">
        <v>42.3</v>
      </c>
      <c r="C7" s="41">
        <v>29.7</v>
      </c>
      <c r="D7" s="41">
        <v>73</v>
      </c>
      <c r="E7" s="41">
        <v>28</v>
      </c>
    </row>
    <row r="8" spans="1:5" x14ac:dyDescent="0.2">
      <c r="A8" s="48">
        <v>44926</v>
      </c>
      <c r="B8" s="49">
        <v>34.200000000000003</v>
      </c>
      <c r="C8" s="49">
        <v>24.6</v>
      </c>
      <c r="D8" s="49">
        <v>58.6</v>
      </c>
      <c r="E8" s="49">
        <v>28.5</v>
      </c>
    </row>
    <row r="9" spans="1:5" x14ac:dyDescent="0.2">
      <c r="A9" s="48">
        <v>45291</v>
      </c>
      <c r="B9" s="49">
        <v>41.3</v>
      </c>
      <c r="C9" s="49">
        <v>24.6</v>
      </c>
      <c r="D9" s="49">
        <v>61.4</v>
      </c>
      <c r="E9" s="49">
        <v>28.5</v>
      </c>
    </row>
  </sheetData>
  <mergeCells count="1"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1.1</vt:lpstr>
      <vt:lpstr>1.2</vt:lpstr>
      <vt:lpstr>1.3</vt:lpstr>
      <vt:lpstr>1.4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2024-01-30T07:30:14Z</dcterms:modified>
</cp:coreProperties>
</file>